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P:\GeotehnikaRV\14. GRADNJA BREŽINE\35. R2-403-1071 Bača-Kneža od km 5,349 do km 5,430\Razpisna dokumentacija\CD\"/>
    </mc:Choice>
  </mc:AlternateContent>
  <xr:revisionPtr revIDLastSave="0" documentId="13_ncr:1_{40F7FA1B-BED0-4EAB-8BFA-DC5162D4AF71}" xr6:coauthVersionLast="47" xr6:coauthVersionMax="47" xr10:uidLastSave="{00000000-0000-0000-0000-000000000000}"/>
  <bookViews>
    <workbookView xWindow="-108" yWindow="-108" windowWidth="23256" windowHeight="12456" tabRatio="848" activeTab="1" xr2:uid="{00000000-000D-0000-FFFF-FFFF00000000}"/>
  </bookViews>
  <sheets>
    <sheet name="REKAPITULACIJA 1071" sheetId="6" r:id="rId1"/>
    <sheet name="Predračun 1071" sheetId="32" r:id="rId2"/>
  </sheets>
  <definedNames>
    <definedName name="_xlnm.Print_Area" localSheetId="1">'Predračun 1071'!$A$1:$G$62</definedName>
    <definedName name="_xlnm.Print_Area" localSheetId="0">'REKAPITULACIJA 1071'!$A$1:$J$14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32" l="1"/>
  <c r="F11" i="32"/>
  <c r="F10" i="32"/>
  <c r="F9" i="32"/>
  <c r="F8" i="32"/>
  <c r="F7" i="32"/>
  <c r="F30" i="32"/>
  <c r="F32" i="32"/>
  <c r="F33" i="32"/>
  <c r="F39" i="32"/>
  <c r="F40" i="32"/>
  <c r="F44" i="32"/>
  <c r="F19" i="32"/>
  <c r="F20" i="32"/>
  <c r="F21" i="32"/>
  <c r="F22" i="32"/>
  <c r="F26" i="32"/>
  <c r="F27" i="32"/>
  <c r="F29" i="32"/>
  <c r="F31" i="32"/>
  <c r="F34" i="32"/>
  <c r="F35" i="32"/>
  <c r="F45" i="32"/>
  <c r="F46" i="32"/>
  <c r="F47" i="32"/>
  <c r="F13" i="32" l="1"/>
  <c r="F51" i="32" s="1"/>
  <c r="F41" i="32"/>
  <c r="F54" i="32" s="1"/>
  <c r="F36" i="32"/>
  <c r="F53" i="32" s="1"/>
  <c r="F48" i="32"/>
  <c r="F55" i="32" s="1"/>
  <c r="F5" i="6"/>
  <c r="F18" i="32"/>
  <c r="F17" i="32" l="1"/>
  <c r="F16" i="32"/>
  <c r="F23" i="32" l="1"/>
  <c r="F52" i="32" s="1"/>
  <c r="F56" i="32" s="1"/>
  <c r="F57" i="32" l="1"/>
  <c r="F58" i="32" s="1"/>
  <c r="F59" i="32" l="1"/>
  <c r="F60" i="32" s="1"/>
  <c r="I5" i="6"/>
  <c r="F6" i="6"/>
  <c r="G6" i="6" l="1"/>
  <c r="I6" i="6" l="1"/>
  <c r="I7" i="6" l="1"/>
  <c r="I8" i="6" s="1"/>
</calcChain>
</file>

<file path=xl/sharedStrings.xml><?xml version="1.0" encoding="utf-8"?>
<sst xmlns="http://schemas.openxmlformats.org/spreadsheetml/2006/main" count="129" uniqueCount="84">
  <si>
    <t>PONUDBENI PREDRAČUN</t>
  </si>
  <si>
    <t>Opis del</t>
  </si>
  <si>
    <t>Enota</t>
  </si>
  <si>
    <t>Količina</t>
  </si>
  <si>
    <t>Cena / e.m.</t>
  </si>
  <si>
    <t>Cena</t>
  </si>
  <si>
    <t>kpl</t>
  </si>
  <si>
    <t>m2</t>
  </si>
  <si>
    <t>m3</t>
  </si>
  <si>
    <t xml:space="preserve"> </t>
  </si>
  <si>
    <t>h</t>
  </si>
  <si>
    <t>Popis del s količinami</t>
  </si>
  <si>
    <t>Cesta / Odsek</t>
  </si>
  <si>
    <t>Potek</t>
  </si>
  <si>
    <t>Stacionaža od</t>
  </si>
  <si>
    <t>Stacionaža do</t>
  </si>
  <si>
    <t>Dolžina (m)</t>
  </si>
  <si>
    <t xml:space="preserve">Opis ukrepa </t>
  </si>
  <si>
    <t>Vrednost del</t>
  </si>
  <si>
    <t xml:space="preserve">Dolžina odsekov SKUPAJ </t>
  </si>
  <si>
    <t>Skupaj</t>
  </si>
  <si>
    <t>DDV</t>
  </si>
  <si>
    <t>Dolžina (km) predvidene sanacije</t>
  </si>
  <si>
    <t>m</t>
  </si>
  <si>
    <t xml:space="preserve">Geomehanski nadzor (obračun na podlagi porabljenih ur (vpis v gradbeni dnevnik)   </t>
  </si>
  <si>
    <t>Skupaj (z DDV):</t>
  </si>
  <si>
    <t>kos</t>
  </si>
  <si>
    <t xml:space="preserve">Izpolnjeni obrazci za vnos podatkov v naročnikovo evidenco cestnih podatkov (BCP) </t>
  </si>
  <si>
    <t>Izdelava elaborata za zaporo ceste.</t>
  </si>
  <si>
    <t>Opomba:                              Cena/e.m. (brez DDV) se navede na dve decimalni mesti natančno.</t>
  </si>
  <si>
    <t xml:space="preserve">Izdelava geodetskega posnetka novega stanja. </t>
  </si>
  <si>
    <t>Organizacija gradbišča - postavitev in odstranitev začasnih objektov (priprava in organizacija gradbišča z vsemi objekti, z zagotovitvijo varnostnih in higiensko tehničnih pogojev s predpisanimi oznakami gradbišča).</t>
  </si>
  <si>
    <t>Izvedba zaščitnih ukrepov pred padajočim kamenjem na državni cesti R2-403/1071  Bača - Kneža od km 5,349 do km 5,430</t>
  </si>
  <si>
    <t>R2-403/1071</t>
  </si>
  <si>
    <t>Bača - Kneža</t>
  </si>
  <si>
    <t>R2-403/1071  Bača - Kneža od km 5,349 do km 5,430</t>
  </si>
  <si>
    <t>Izdelava izvedbenega načrta izvedenih del in Navodil za vzdrževanje in obratovanje objekta.</t>
  </si>
  <si>
    <t>Semenska mešanica
Semenska mešanica se prilagodi zahtevam investitorja in uskladi z nadzornimi organi. Izvor semen, ki bodo uporabljena bo dokazan s potrdili o poreklu. Za semena mora biti pridobljen certifikat o ustreznosti, ki ga izda ESCAA.
Gnojila in dodatki
Vsa gnojila in dodatki morajo biti v skladu z evropsko Uredbo CEE št. 2092/91 ali z Uredbo CEE št. 834/2007.
Matrica EURO MAT 
Matrica je izdelana iz kakovostnih lesenih vlaken in biorazgradljivih ojačitvenih vlaken, katerim so dodani aktivatorji kaljivosti, organski stabilizatorji, koloidni delci in pospeševalci rasti.</t>
  </si>
  <si>
    <t>Izdelava začasne zaščitne ograje nad vkopno brežino iz RA palic in heksagonalne mreže fi 2,7 mm, višine 2 m. Postavka zajema nabavo, zabijanje in uvrtanje do gl. 1 m, odstranitev po končanih delih (ocena 100m) upoštevati premike (po potrebi).</t>
  </si>
  <si>
    <t>Nabava in vgradnja dodatne jeklenice fi14 (prislon mreže na površino zaradi neravnin in previsov).</t>
  </si>
  <si>
    <t>A</t>
  </si>
  <si>
    <t>PREDDELA</t>
  </si>
  <si>
    <t>PREDDELA SKUPAJ</t>
  </si>
  <si>
    <t>B</t>
  </si>
  <si>
    <t>C</t>
  </si>
  <si>
    <t>TUJE STORITVE</t>
  </si>
  <si>
    <t>TUJE STORITVE SKUPAJ</t>
  </si>
  <si>
    <t>Opomba: Vsi sistemi mrež oziroma sistemi za aktivno stabilizacijo brežin morajo biti preskušeni na vpliv  v skladu z evropskim ocenjevalnim dokumentom EAD 230025-00-0106 .
Za izbrani sistem nosilnih mrež mora izvajalec imeti pridobljeno Evropsko tehnično oceno (ETA) in certifikat CE.
Izvajalec mora upoštevati vsa navodila izbranega proizvajalca sistema nosilnih mrež glede vgrajevanja mreže, sidrnih plošč, ojačitvenih in sidrnih vrvi in sidrišč.
Po končanju del mora predložiti navodila za vzdrževanje sistema in Izjavo o lastnostih za izbran sistem in vgrajene materiale.
Vsi vgrajeni materiali morajo biti zaradi zagotavljanja ustrezne kakovosti opremljeni z Izjavo o lastnostih s certifikatom EN 10204 – 2.2 in izdelani v proizvodnji, ki je skladna z ISO9001.</t>
  </si>
  <si>
    <t>REKAPITULACIJA</t>
  </si>
  <si>
    <t>D</t>
  </si>
  <si>
    <t>SKUPAJ BREZ DDV</t>
  </si>
  <si>
    <t>nepredvidena dela 10%</t>
  </si>
  <si>
    <t>SKUPAJ z nepredvidenimi deli</t>
  </si>
  <si>
    <t>DDV 22%</t>
  </si>
  <si>
    <t>SKUPAJ z DDV</t>
  </si>
  <si>
    <t>IZVEDBA ZAŠČITE BREŽINE Z ZAŠČITNIMI MREŽAMI in PALISADO  SKUPAJ</t>
  </si>
  <si>
    <t>IZVEDBA PROTIEROZIJSKE ZAŠČITE</t>
  </si>
  <si>
    <t>IZVEDBA PROTIEROZIJSKE ZAŠČITE SKUPAJ</t>
  </si>
  <si>
    <t>IZVEDBA ZAŠČITE BREŽINE Z ZAŠČITNIMI MREŽAMI in PALISADO</t>
  </si>
  <si>
    <t xml:space="preserve">Dobava ter namestitev jeklenih sidranih mrež natezne trdnosti vsaj 60 kN/m (fi žice min. 3,0/8x10, nanos cinka min. 150g/m2)  s sidri dolžine vsaj 120 cm (sidra armaturno jeklo (B500B) premera 20 mm ali več, raster sider 2 x 2 m, injektirna masa) in podložnimi ploščami dim. min. 150x150 mm (s protikorozijsko zaščito). Na zgornjem robu mreža sidrana max na 1 m (sidra rebrasto armaturno jeklo (B500B) premera 20 mm ali več, dolžine min 1,2 m). Robne jekelenice  ø 12 mm. </t>
  </si>
  <si>
    <t>Dobava in polaganje geotekstila – kokosova mreža tip H2M6 (npr. Euro-textile C400) s 100% vsebnostjo kokosovih vlaken, 4x4 vlakna/dm2, prepustnost mreže 64%, vsebnost lignina 46%.
Širina role 2,0 - 3,0 m. Kokos mora biti proizveden skladno z ISO 9001.
Geotekstil mora biti položen kontaktno na podlago, uporabijo se kovinski klini za pritrditev. Dimenzije klinov 20x10x20 cm in/ali 40 x 10 x 40 cm. 1 klin na m2.</t>
  </si>
  <si>
    <t xml:space="preserve">Sidrne plošče: diamantne oblike jeklo S355J, Zn95%/Al5%, dim. min.330x205x7mm. </t>
  </si>
  <si>
    <t>E</t>
  </si>
  <si>
    <t>UREDITEV IZOGIBALIŠČA SKUPAJ</t>
  </si>
  <si>
    <t>UREDITEV IZOGIBALIŠČA</t>
  </si>
  <si>
    <t>m1</t>
  </si>
  <si>
    <t>Strojno deloma ročno (60:40) škarpiranje (oblikovanje) skalnate brežine kamnina 4.-5. kategorije z odstranjevanjem labilnih delov z odvozom materiala na deponijo po izboru izvajalca.</t>
  </si>
  <si>
    <r>
      <t xml:space="preserve">Dobava, dovoz in namestitev sidrane mreže za zaščito brežine iz visoko nateznega jeklenega pletiva (ft=1770N/mm²):                                                                             - natezna trdnost mreže v vertikalni smeri 250kN/m ,                                                                                                                                            - dimenzije romboidnega okna mreže max. 9 cm/15 cm.                                                                                                                                                                             - spojni elementi ne smejo dovoljevati povečane deformacije sistema
- zaključki mreže morajo biti zavozlani, da je preprečeno izvijanje posameznih žic iz mreže
- robne jeklenice ø 14mm, pretržna sila min. 124 kN
- minimalna protikorozijska zaščita: Zn95/Al5 prevleka debeline 150 g/m²                                                                                                               </t>
    </r>
    <r>
      <rPr>
        <b/>
        <sz val="11"/>
        <rFont val="Calibri"/>
        <family val="2"/>
        <charset val="238"/>
      </rPr>
      <t xml:space="preserve">Postavka vsebuje površino zamreženja brez preklopov.  
Desni del VN mreže se izvaja pod polovično zaporo ceste. </t>
    </r>
    <r>
      <rPr>
        <sz val="11"/>
        <rFont val="Calibri"/>
        <family val="2"/>
        <charset val="238"/>
      </rPr>
      <t xml:space="preserve">  </t>
    </r>
  </si>
  <si>
    <r>
      <t xml:space="preserve">Dobava, dovoz in namestitev sidrane mreže za zaščito brežine iz visoko nateznega jeklenega pletiva (ft=1770N/mm²):                                                                             - natezna trdnost mreže v vertikalni smeri 250kN/m ,                                                                                                                                            - dimenzije romboidnega okna mreže max. 9 cm/15 cm.                                                                                                                                                                             - spojni elementi ne smejo dovoljevati povečane deformacije sistema
- zaključki mreže morajo biti zavozlani, da je preprečeno izvijanje posameznih žic iz mreže
- robne jeklenice ø 14mm, pretržna sila min. 124 kN
- minimalna protikorozijska zaščita: Zn95/Al5 prevleka debeline 150 g/m²                                                                                                               </t>
    </r>
    <r>
      <rPr>
        <b/>
        <sz val="11"/>
        <rFont val="Calibri"/>
        <family val="2"/>
        <charset val="238"/>
      </rPr>
      <t xml:space="preserve">Postavka vsebuje površino zamreženja brez preklopov.  
Levi del VN mreže se izvaja pod večkratno popolno zaporo ceste. </t>
    </r>
    <r>
      <rPr>
        <sz val="11"/>
        <rFont val="Calibri"/>
        <family val="2"/>
        <charset val="238"/>
      </rPr>
      <t xml:space="preserve"> </t>
    </r>
    <r>
      <rPr>
        <b/>
        <sz val="11"/>
        <rFont val="Calibri"/>
        <family val="2"/>
        <charset val="238"/>
      </rPr>
      <t>Po odstranitvi popolne zapore se iz ceste odstrani vso mehanizacijo.</t>
    </r>
  </si>
  <si>
    <t>Pasivna  palična sidra tip fi32,fyk&gt;394kN. Dobava, predhodno vrtanje vrtin ø90 mm, vgradnja sider z distančniki, injektiranje,  dolžine 3m, raster sidranja 3mx3m (40 kosov).  Predvidi se uporaba "nogavice" pri prehodu preko razpokane odprte cone.</t>
  </si>
  <si>
    <t>Pasivna  palična sidra tip fi40,fyk&gt;620kN. Dobava, predhodno vrtanje vrtin ø90 mm, vgradnja sider z distančniki, injektiranje,  dolžine 5m raster sidranja 3mx3m, (200 kosov).  Predvidi se uporaba "nogavice" pri prehodu preko razpokane odprte cone.</t>
  </si>
  <si>
    <t>Ureditev planuma temeljnih tal zrnate kamnine - 3. kategorije.</t>
  </si>
  <si>
    <t>Premaz stikov (stari in novi asfalt) z elastično bitumensko pasto.</t>
  </si>
  <si>
    <t>Izdelava nevezane nosilne plasti enakomerno zrnatega drobljenca iz kamnin v debelini 21 do 30 cm.</t>
  </si>
  <si>
    <t>Izdelava nosilne plasti bituminizirane zmesi AC 16 surf B70/100 A4 Z2 6 cm.</t>
  </si>
  <si>
    <t>Široki izkop zrnate kamnine - 3. kategorije - strojno z nakladanjem in odvozom  materiala  na trajno deponijo.</t>
  </si>
  <si>
    <t>Ureditev izogibališča, odstranitev grmičevja in dreves, odstranitev panjev, odstranitev labilnih blokov, ureditev erozijskega roba brežine, namestitev prilagojene sidrane mreže, visoko natezne sidrane mreže in namestitev palisade. Obravnavani cestni odsek vsebuje 1 lokacijo   v skupni dolžini 81,00 m.</t>
  </si>
  <si>
    <t>Dobava in vgraditev jeklene varnostne ograje JVO, vključno z vsemi  elementi (stebri dolžine 190 cm - v bankini, varnostni odbojniki, svetlobni odsevniki 6101-1…), za nivo zadrževanja N2- W5. JVO se  vgradi v bankino z zabijanjem/fiksiranjem v tla. Spajanje nove JVO z obstoječo JVO. 1 x zaključnica polkrožna-fajfa.</t>
  </si>
  <si>
    <t>Zavarovanje gradbišča v času gradnje s polovično zaporo prometa  s semaforjem in popolno zaporo prometa  (obračun po dejanskih stroških - zapora po računu koncesionarja). Popolne zapore se bodo izvajale v dopoldanskem in popoldanskem času s krajšimi  vmesnimi prekinitvami.
Skupni čas izvedbe del - 150 dni.</t>
  </si>
  <si>
    <t>Zaščita cestnega ustroja 
Dobava, razprostiranje nasipnega materiala 0/45 za izvedbo zaščite voziščnega ustroja v debelini 30cm (vključno s premiki materiala po obdelovalnem odseku, ter končnim čiščenjm in odvozom na deponijo). Celotna površina varovanja je ocenjena na 400 m2.</t>
  </si>
  <si>
    <t>Pomožna palična sidra. Dobava, vrtanje vrtin, vgradnja uvrtanih galvaniziranih, fi 28 fyk&gt;300kN, z injektiranjem, dolžine 1m ,  ocena 30 kosov, s sidrno ploščo 10cmx10cm, protikorozijsko zaščiteno.</t>
  </si>
  <si>
    <t>Odstranitev vegetacije (vključno s podrtimi drevesi na brežini)  - ročna ali strojna odstranitev celotne vegetacije z  nadzorovanim spuščanjem do ceste in odvozom na deponijo ali skladno z zahtevami Zavoda za gozdove, vključno z grmovjem in drevesi s premerom debel do 10 cm ter z drevesi s premerom debel nad 11 cm in s panji vseh dimenzij (po potrebi). Izvedba poseka na terenih različnih naklonov (vključno s strmimi pobočji 45–60°). Posek se izvede v  območju visoko nateznih mrež in palisade - skupna površina poseka znaša cca 1.500 m2. Cena se določi po predhodnem ogledu terena glede na dejansko gostoto poraščenosti, tipe terena (npr. ravninski, strm, težko dostopen), dostopnost za mehanizacijo ali potrebo po ročnem delu in od  oddaljenosti do deponije.
Ponudnik je dolžan preveriti stanje na terenu in določiti skupno vrednost postavke.</t>
  </si>
  <si>
    <t>IZVEDBA ZAŠČITE BREŽINE Z ZAŠČITNIMI MREŽAMI IN PALISADO SKUPAJ</t>
  </si>
  <si>
    <t>LAHKA LOVILNA PALISADA 
Dobava in vgradnja lahke lovilne ograje višine 2,00 m nad terenom, s stebri, vgrajenimi v podlago do globine 1,00 m. Elementi sistema: stebri RA 28mm (dobava, vrtanje, vgradnja, injektiranje (po potrebi)), na 3m, 3x vzdolžna pletenica fi 12mm, mreža hexagonalna 80/100/2.7 mm, sidra RA fi 12m, l = 0.5 - 1.0 m oz. GEWI 20 mm, l = 1.0 m (dobava, vrtanje, vgradnja, injektiranje (po potrebi)).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</si>
</sst>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0"/>
    <numFmt numFmtId="165" formatCode="_-* #,##0.00\ [$€-1]_-;\-* #,##0.00\ [$€-1]_-;_-* &quot;-&quot;??\ [$€-1]_-;_-@_-"/>
    <numFmt numFmtId="166" formatCode="#,##0.0"/>
    <numFmt numFmtId="167" formatCode="#,##0.00\ &quot;€&quot;"/>
    <numFmt numFmtId="168" formatCode="#,##0.000"/>
  </numFmts>
  <fonts count="21" x14ac:knownFonts="1">
    <font>
      <sz val="11"/>
      <color theme="1"/>
      <name val="Calibri"/>
      <family val="2"/>
      <charset val="238"/>
      <scheme val="minor"/>
    </font>
    <font>
      <sz val="10"/>
      <name val="Tahoma"/>
      <family val="2"/>
      <charset val="238"/>
    </font>
    <font>
      <sz val="11"/>
      <color theme="1"/>
      <name val="Calibri"/>
      <family val="2"/>
      <charset val="238"/>
      <scheme val="minor"/>
    </font>
    <font>
      <sz val="9"/>
      <color theme="1"/>
      <name val="Calibri"/>
      <family val="2"/>
      <charset val="238"/>
      <scheme val="minor"/>
    </font>
    <font>
      <b/>
      <sz val="10"/>
      <name val="Calibri"/>
      <family val="2"/>
      <charset val="238"/>
    </font>
    <font>
      <b/>
      <sz val="11"/>
      <name val="Calibri"/>
      <family val="2"/>
      <charset val="238"/>
    </font>
    <font>
      <b/>
      <sz val="14"/>
      <color theme="1"/>
      <name val="Calibri"/>
      <family val="2"/>
      <charset val="238"/>
      <scheme val="minor"/>
    </font>
    <font>
      <b/>
      <sz val="10"/>
      <color rgb="FF000000"/>
      <name val="Calibri"/>
      <family val="2"/>
      <charset val="238"/>
      <scheme val="minor"/>
    </font>
    <font>
      <sz val="9"/>
      <color rgb="FF000000"/>
      <name val="Calibri"/>
      <family val="2"/>
      <charset val="238"/>
      <scheme val="minor"/>
    </font>
    <font>
      <b/>
      <sz val="9"/>
      <color theme="1"/>
      <name val="Calibri"/>
      <family val="2"/>
      <charset val="238"/>
      <scheme val="minor"/>
    </font>
    <font>
      <b/>
      <sz val="9"/>
      <name val="Calibri"/>
      <family val="2"/>
      <charset val="238"/>
      <scheme val="minor"/>
    </font>
    <font>
      <b/>
      <sz val="10"/>
      <color rgb="FFFF0000"/>
      <name val="Calibri"/>
      <family val="2"/>
      <charset val="238"/>
      <scheme val="minor"/>
    </font>
    <font>
      <sz val="9"/>
      <name val="Calibri"/>
      <family val="2"/>
      <charset val="238"/>
      <scheme val="minor"/>
    </font>
    <font>
      <sz val="10"/>
      <name val="Arial"/>
      <family val="2"/>
      <charset val="238"/>
    </font>
    <font>
      <strike/>
      <sz val="9"/>
      <name val="Calibri"/>
      <family val="2"/>
      <charset val="238"/>
      <scheme val="minor"/>
    </font>
    <font>
      <sz val="8"/>
      <name val="Calibri"/>
      <family val="2"/>
      <charset val="238"/>
      <scheme val="minor"/>
    </font>
    <font>
      <b/>
      <sz val="11"/>
      <color theme="1"/>
      <name val="Calibri"/>
      <family val="2"/>
      <charset val="238"/>
      <scheme val="minor"/>
    </font>
    <font>
      <sz val="11"/>
      <name val="Calibri"/>
      <family val="2"/>
      <charset val="238"/>
    </font>
    <font>
      <sz val="11"/>
      <name val="Calibri"/>
      <family val="2"/>
      <charset val="238"/>
      <scheme val="minor"/>
    </font>
    <font>
      <b/>
      <sz val="11"/>
      <name val="Calibri"/>
      <family val="2"/>
      <charset val="238"/>
      <scheme val="minor"/>
    </font>
    <font>
      <sz val="11"/>
      <color indexed="8"/>
      <name val="Calibri"/>
      <family val="2"/>
      <charset val="238"/>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rgb="FFD9D9D9"/>
        <bgColor indexed="64"/>
      </patternFill>
    </fill>
    <fill>
      <patternFill patternType="solid">
        <fgColor theme="9" tint="0.79998168889431442"/>
        <bgColor indexed="64"/>
      </patternFill>
    </fill>
  </fills>
  <borders count="31">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BFBFBF"/>
      </right>
      <top style="thin">
        <color rgb="FF000000"/>
      </top>
      <bottom style="thin">
        <color rgb="FF000000"/>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s>
  <cellStyleXfs count="3">
    <xf numFmtId="0" fontId="0" fillId="0" borderId="0"/>
    <xf numFmtId="44" fontId="2" fillId="0" borderId="0" applyFont="0" applyFill="0" applyBorder="0" applyAlignment="0" applyProtection="0"/>
    <xf numFmtId="0" fontId="13" fillId="0" borderId="0"/>
  </cellStyleXfs>
  <cellXfs count="127">
    <xf numFmtId="0" fontId="0" fillId="0" borderId="0" xfId="0"/>
    <xf numFmtId="0" fontId="3" fillId="0" borderId="0" xfId="0" applyFont="1"/>
    <xf numFmtId="166" fontId="3" fillId="0" borderId="0" xfId="0" applyNumberFormat="1" applyFont="1"/>
    <xf numFmtId="0" fontId="9" fillId="0" borderId="0" xfId="0" applyFont="1"/>
    <xf numFmtId="0" fontId="3" fillId="0" borderId="0" xfId="0" applyFont="1" applyProtection="1">
      <protection locked="0"/>
    </xf>
    <xf numFmtId="4" fontId="17" fillId="2" borderId="3" xfId="1" applyNumberFormat="1" applyFont="1" applyFill="1" applyBorder="1" applyAlignment="1" applyProtection="1">
      <alignment horizontal="center" vertical="center"/>
    </xf>
    <xf numFmtId="4" fontId="17" fillId="2" borderId="3" xfId="1" applyNumberFormat="1" applyFont="1" applyFill="1" applyBorder="1" applyAlignment="1" applyProtection="1">
      <alignment horizontal="center" vertical="center"/>
      <protection locked="0"/>
    </xf>
    <xf numFmtId="4" fontId="18" fillId="0" borderId="3" xfId="2" applyNumberFormat="1" applyFont="1" applyBorder="1" applyAlignment="1" applyProtection="1">
      <alignment horizontal="center" vertical="center"/>
      <protection locked="0"/>
    </xf>
    <xf numFmtId="4" fontId="17" fillId="0" borderId="3" xfId="1" applyNumberFormat="1" applyFont="1" applyBorder="1" applyAlignment="1" applyProtection="1">
      <alignment horizontal="center" vertical="center"/>
      <protection locked="0"/>
    </xf>
    <xf numFmtId="167" fontId="17" fillId="0" borderId="5" xfId="1" applyNumberFormat="1" applyFont="1" applyFill="1" applyBorder="1" applyAlignment="1" applyProtection="1">
      <alignment vertical="center"/>
    </xf>
    <xf numFmtId="167" fontId="17" fillId="2" borderId="3" xfId="1" applyNumberFormat="1" applyFont="1" applyFill="1" applyBorder="1" applyAlignment="1" applyProtection="1">
      <alignment horizontal="center" vertical="center"/>
    </xf>
    <xf numFmtId="167" fontId="17" fillId="2" borderId="5" xfId="1" applyNumberFormat="1" applyFont="1" applyFill="1" applyBorder="1" applyAlignment="1" applyProtection="1">
      <alignment vertical="center"/>
    </xf>
    <xf numFmtId="167" fontId="5" fillId="5" borderId="3" xfId="1" applyNumberFormat="1" applyFont="1" applyFill="1" applyBorder="1" applyAlignment="1" applyProtection="1">
      <alignment horizontal="center" vertical="center"/>
    </xf>
    <xf numFmtId="167" fontId="5" fillId="0" borderId="22" xfId="1" applyNumberFormat="1" applyFont="1" applyFill="1" applyBorder="1" applyAlignment="1" applyProtection="1">
      <alignment horizontal="center" vertical="center"/>
    </xf>
    <xf numFmtId="167" fontId="5" fillId="0" borderId="0" xfId="1" applyNumberFormat="1" applyFont="1" applyFill="1" applyBorder="1" applyAlignment="1" applyProtection="1">
      <alignment horizontal="center" vertical="center"/>
    </xf>
    <xf numFmtId="4" fontId="18" fillId="0" borderId="24" xfId="0" applyNumberFormat="1" applyFont="1" applyBorder="1" applyAlignment="1" applyProtection="1">
      <alignment horizontal="center" vertical="center"/>
      <protection locked="0"/>
    </xf>
    <xf numFmtId="4" fontId="0" fillId="0" borderId="24" xfId="0" applyNumberFormat="1" applyBorder="1" applyAlignment="1" applyProtection="1">
      <alignment horizontal="center" vertical="center"/>
      <protection locked="0"/>
    </xf>
    <xf numFmtId="166" fontId="6" fillId="0" borderId="0" xfId="0" applyNumberFormat="1" applyFont="1"/>
    <xf numFmtId="0" fontId="7" fillId="0" borderId="8" xfId="0" applyFont="1" applyBorder="1" applyAlignment="1">
      <alignment horizontal="center" vertical="center"/>
    </xf>
    <xf numFmtId="0" fontId="7" fillId="0" borderId="9" xfId="0" applyFont="1" applyBorder="1" applyAlignment="1">
      <alignment horizontal="center" vertical="center"/>
    </xf>
    <xf numFmtId="166" fontId="7" fillId="0" borderId="9" xfId="0" applyNumberFormat="1" applyFont="1" applyBorder="1" applyAlignment="1">
      <alignment horizontal="center" vertical="center"/>
    </xf>
    <xf numFmtId="166" fontId="7" fillId="0" borderId="9" xfId="0" applyNumberFormat="1" applyFont="1" applyBorder="1" applyAlignment="1">
      <alignment horizontal="center" vertical="center" wrapText="1"/>
    </xf>
    <xf numFmtId="0" fontId="7" fillId="0" borderId="10" xfId="0" applyFont="1" applyBorder="1" applyAlignment="1">
      <alignment horizontal="center" vertical="center"/>
    </xf>
    <xf numFmtId="0" fontId="3" fillId="0" borderId="0" xfId="0" applyFont="1" applyAlignment="1">
      <alignment vertical="top"/>
    </xf>
    <xf numFmtId="0" fontId="8" fillId="0" borderId="12" xfId="0" applyFont="1" applyBorder="1" applyAlignment="1">
      <alignment horizontal="center" vertical="center" wrapText="1"/>
    </xf>
    <xf numFmtId="0" fontId="8" fillId="0" borderId="15" xfId="0" applyFont="1" applyBorder="1" applyAlignment="1">
      <alignment horizontal="center" vertical="center" wrapText="1"/>
    </xf>
    <xf numFmtId="164" fontId="3" fillId="0" borderId="14" xfId="0" applyNumberFormat="1" applyFont="1" applyBorder="1" applyAlignment="1">
      <alignment horizontal="center" vertical="center"/>
    </xf>
    <xf numFmtId="168" fontId="12" fillId="0" borderId="9" xfId="0" applyNumberFormat="1" applyFont="1" applyBorder="1" applyAlignment="1">
      <alignment horizontal="center" vertical="center"/>
    </xf>
    <xf numFmtId="168" fontId="12" fillId="0" borderId="14" xfId="0" applyNumberFormat="1" applyFont="1" applyBorder="1" applyAlignment="1">
      <alignment horizontal="center" vertical="center" wrapText="1"/>
    </xf>
    <xf numFmtId="0" fontId="12" fillId="0" borderId="14" xfId="0" applyFont="1" applyBorder="1" applyAlignment="1">
      <alignment horizontal="left" vertical="top" wrapText="1"/>
    </xf>
    <xf numFmtId="165" fontId="10" fillId="0" borderId="13" xfId="0" applyNumberFormat="1" applyFont="1" applyBorder="1" applyAlignment="1">
      <alignment horizontal="center" vertical="center"/>
    </xf>
    <xf numFmtId="3" fontId="9" fillId="0" borderId="2" xfId="0" applyNumberFormat="1" applyFont="1" applyBorder="1" applyAlignment="1">
      <alignment horizontal="left" vertical="center"/>
    </xf>
    <xf numFmtId="168" fontId="10" fillId="4" borderId="14" xfId="0" applyNumberFormat="1" applyFont="1" applyFill="1" applyBorder="1" applyAlignment="1">
      <alignment horizontal="center" vertical="center"/>
    </xf>
    <xf numFmtId="0" fontId="9" fillId="0" borderId="12" xfId="0" applyFont="1" applyBorder="1" applyAlignment="1">
      <alignment horizontal="right" vertical="center" wrapText="1"/>
    </xf>
    <xf numFmtId="3" fontId="3" fillId="0" borderId="0" xfId="0" applyNumberFormat="1" applyFont="1" applyAlignment="1">
      <alignment horizontal="left" vertical="center"/>
    </xf>
    <xf numFmtId="166" fontId="3" fillId="0" borderId="0" xfId="0" applyNumberFormat="1" applyFont="1" applyAlignment="1">
      <alignment horizontal="center" vertical="center"/>
    </xf>
    <xf numFmtId="0" fontId="11" fillId="0" borderId="3" xfId="0" applyFont="1" applyBorder="1" applyAlignment="1">
      <alignment wrapText="1"/>
    </xf>
    <xf numFmtId="4" fontId="0" fillId="0" borderId="3" xfId="0" applyNumberFormat="1" applyBorder="1" applyAlignment="1" applyProtection="1">
      <alignment horizontal="center" vertical="center"/>
      <protection locked="0"/>
    </xf>
    <xf numFmtId="4" fontId="17" fillId="0" borderId="3" xfId="1" applyNumberFormat="1" applyFont="1" applyBorder="1" applyAlignment="1" applyProtection="1">
      <alignment horizontal="center" vertical="center"/>
    </xf>
    <xf numFmtId="4" fontId="17" fillId="2" borderId="5" xfId="1" applyNumberFormat="1" applyFont="1" applyFill="1" applyBorder="1" applyAlignment="1" applyProtection="1">
      <alignment horizontal="center" vertical="center"/>
    </xf>
    <xf numFmtId="0" fontId="0" fillId="0" borderId="0" xfId="0" applyProtection="1">
      <protection locked="0"/>
    </xf>
    <xf numFmtId="0" fontId="4" fillId="0" borderId="7" xfId="0" applyFont="1" applyBorder="1" applyAlignment="1">
      <alignment wrapText="1"/>
    </xf>
    <xf numFmtId="0" fontId="1" fillId="0" borderId="0" xfId="0" applyFont="1"/>
    <xf numFmtId="0" fontId="12" fillId="0" borderId="0" xfId="0" applyFont="1" applyAlignment="1">
      <alignment horizontal="left" vertical="top" wrapText="1"/>
    </xf>
    <xf numFmtId="0" fontId="14" fillId="0" borderId="0" xfId="0" applyFont="1" applyAlignment="1">
      <alignment horizontal="left" vertical="top" wrapText="1"/>
    </xf>
    <xf numFmtId="0" fontId="5" fillId="2" borderId="3" xfId="0" applyFont="1" applyFill="1" applyBorder="1" applyAlignment="1">
      <alignment horizontal="center"/>
    </xf>
    <xf numFmtId="0" fontId="16" fillId="3" borderId="3" xfId="0" applyFont="1" applyFill="1" applyBorder="1" applyAlignment="1">
      <alignment horizontal="center" vertical="center"/>
    </xf>
    <xf numFmtId="0" fontId="0" fillId="0" borderId="17" xfId="0" applyBorder="1" applyAlignment="1">
      <alignment horizontal="center" vertical="top"/>
    </xf>
    <xf numFmtId="0" fontId="18" fillId="0" borderId="24" xfId="0" applyFont="1" applyBorder="1" applyAlignment="1">
      <alignment horizontal="left" vertical="top" wrapText="1"/>
    </xf>
    <xf numFmtId="0" fontId="0" fillId="0" borderId="3" xfId="0" applyBorder="1" applyAlignment="1">
      <alignment horizontal="center" vertical="center"/>
    </xf>
    <xf numFmtId="4" fontId="0" fillId="0" borderId="3" xfId="0" applyNumberFormat="1" applyBorder="1" applyAlignment="1">
      <alignment horizontal="center" vertical="center"/>
    </xf>
    <xf numFmtId="0" fontId="18" fillId="0" borderId="3" xfId="0" applyFont="1" applyBorder="1" applyAlignment="1">
      <alignment vertical="top" wrapText="1"/>
    </xf>
    <xf numFmtId="0" fontId="20" fillId="0" borderId="3" xfId="0" applyFont="1" applyBorder="1" applyAlignment="1">
      <alignment vertical="top" wrapText="1"/>
    </xf>
    <xf numFmtId="0" fontId="0" fillId="0" borderId="23" xfId="0" applyBorder="1" applyAlignment="1">
      <alignment horizontal="left" vertical="top" wrapText="1"/>
    </xf>
    <xf numFmtId="0" fontId="0" fillId="0" borderId="25" xfId="0" applyBorder="1" applyAlignment="1">
      <alignment horizontal="center" vertical="center"/>
    </xf>
    <xf numFmtId="4" fontId="18" fillId="0" borderId="25" xfId="0" applyNumberFormat="1" applyFont="1" applyBorder="1" applyAlignment="1">
      <alignment horizontal="center" vertical="center"/>
    </xf>
    <xf numFmtId="0" fontId="18" fillId="0" borderId="23" xfId="0" applyFont="1" applyBorder="1" applyAlignment="1">
      <alignment horizontal="left" vertical="top" wrapText="1"/>
    </xf>
    <xf numFmtId="0" fontId="0" fillId="0" borderId="24" xfId="0" applyBorder="1" applyAlignment="1">
      <alignment horizontal="center" vertical="center"/>
    </xf>
    <xf numFmtId="4" fontId="0" fillId="0" borderId="25" xfId="0" applyNumberFormat="1" applyBorder="1" applyAlignment="1">
      <alignment horizontal="center" vertical="center"/>
    </xf>
    <xf numFmtId="0" fontId="0" fillId="0" borderId="26" xfId="0" applyBorder="1" applyAlignment="1">
      <alignment horizontal="left" vertical="top" wrapText="1"/>
    </xf>
    <xf numFmtId="167" fontId="0" fillId="0" borderId="27" xfId="0" applyNumberFormat="1" applyBorder="1" applyAlignment="1">
      <alignment horizontal="center" vertical="center"/>
    </xf>
    <xf numFmtId="167" fontId="0" fillId="0" borderId="28" xfId="0" applyNumberFormat="1" applyBorder="1" applyAlignment="1">
      <alignment horizontal="center" vertical="center"/>
    </xf>
    <xf numFmtId="167" fontId="0" fillId="0" borderId="29" xfId="0" applyNumberFormat="1" applyBorder="1" applyAlignment="1">
      <alignment horizontal="center" vertical="center"/>
    </xf>
    <xf numFmtId="167" fontId="0" fillId="0" borderId="30" xfId="0" applyNumberFormat="1" applyBorder="1" applyAlignment="1">
      <alignment horizontal="center" vertical="center"/>
    </xf>
    <xf numFmtId="0" fontId="16" fillId="5" borderId="3" xfId="0" applyFont="1" applyFill="1" applyBorder="1" applyAlignment="1">
      <alignment horizontal="center" vertical="center"/>
    </xf>
    <xf numFmtId="0" fontId="16" fillId="0" borderId="0" xfId="0" applyFont="1" applyAlignment="1">
      <alignment horizontal="center" vertical="center"/>
    </xf>
    <xf numFmtId="0" fontId="5" fillId="0" borderId="0" xfId="0" applyFont="1" applyAlignment="1">
      <alignment horizontal="left" vertical="center"/>
    </xf>
    <xf numFmtId="0" fontId="17" fillId="2" borderId="3" xfId="0" applyFont="1" applyFill="1" applyBorder="1" applyAlignment="1">
      <alignment vertical="top" wrapText="1"/>
    </xf>
    <xf numFmtId="0" fontId="17" fillId="2" borderId="3" xfId="0" applyFont="1" applyFill="1" applyBorder="1" applyAlignment="1">
      <alignment horizontal="center" vertical="center" wrapText="1"/>
    </xf>
    <xf numFmtId="4" fontId="17" fillId="2" borderId="3" xfId="0" applyNumberFormat="1" applyFont="1" applyFill="1" applyBorder="1" applyAlignment="1">
      <alignment horizontal="center" vertical="center"/>
    </xf>
    <xf numFmtId="0" fontId="17" fillId="0" borderId="3" xfId="0" applyFont="1" applyBorder="1" applyAlignment="1">
      <alignment vertical="top" wrapText="1"/>
    </xf>
    <xf numFmtId="0" fontId="5" fillId="0" borderId="5" xfId="0" applyFont="1" applyBorder="1" applyAlignment="1">
      <alignment horizontal="left" vertical="center"/>
    </xf>
    <xf numFmtId="0" fontId="0" fillId="0" borderId="3" xfId="2" applyFont="1" applyBorder="1" applyAlignment="1">
      <alignment horizontal="left" vertical="top" wrapText="1"/>
    </xf>
    <xf numFmtId="0" fontId="18" fillId="0" borderId="3" xfId="2" applyFont="1" applyBorder="1" applyAlignment="1">
      <alignment horizontal="center" vertical="center"/>
    </xf>
    <xf numFmtId="4" fontId="18" fillId="0" borderId="3" xfId="2" applyNumberFormat="1" applyFont="1" applyBorder="1" applyAlignment="1">
      <alignment horizontal="center" vertical="center" wrapText="1"/>
    </xf>
    <xf numFmtId="0" fontId="17" fillId="0" borderId="3" xfId="0" applyFont="1" applyBorder="1" applyAlignment="1">
      <alignment horizontal="center" vertical="center" wrapText="1"/>
    </xf>
    <xf numFmtId="0" fontId="4" fillId="0" borderId="3" xfId="0" applyFont="1" applyBorder="1" applyAlignment="1">
      <alignment vertical="top" wrapText="1"/>
    </xf>
    <xf numFmtId="4" fontId="17" fillId="0" borderId="3" xfId="0" applyNumberFormat="1" applyFont="1" applyBorder="1" applyAlignment="1">
      <alignment horizontal="center" vertical="center"/>
    </xf>
    <xf numFmtId="0" fontId="0" fillId="0" borderId="5" xfId="0" applyBorder="1" applyAlignment="1">
      <alignment horizontal="center" vertical="center"/>
    </xf>
    <xf numFmtId="0" fontId="17" fillId="0" borderId="5" xfId="0" applyFont="1" applyBorder="1" applyAlignment="1">
      <alignment vertical="top" wrapText="1"/>
    </xf>
    <xf numFmtId="0" fontId="17" fillId="0" borderId="5" xfId="0" applyFont="1" applyBorder="1" applyAlignment="1">
      <alignment horizontal="center" vertical="center" wrapText="1"/>
    </xf>
    <xf numFmtId="4" fontId="17" fillId="2" borderId="5" xfId="0" applyNumberFormat="1" applyFont="1" applyFill="1" applyBorder="1" applyAlignment="1">
      <alignment horizontal="center" vertical="center"/>
    </xf>
    <xf numFmtId="0" fontId="16" fillId="0" borderId="22" xfId="0" applyFont="1" applyBorder="1" applyAlignment="1">
      <alignment horizontal="center" vertical="center"/>
    </xf>
    <xf numFmtId="0" fontId="5" fillId="0" borderId="22" xfId="0" applyFont="1" applyBorder="1" applyAlignment="1">
      <alignment horizontal="left" vertical="center" wrapText="1"/>
    </xf>
    <xf numFmtId="0" fontId="0" fillId="0" borderId="0" xfId="0" applyAlignment="1">
      <alignment horizontal="center" vertical="center"/>
    </xf>
    <xf numFmtId="0" fontId="17" fillId="0" borderId="0" xfId="0" applyFont="1" applyAlignment="1">
      <alignment vertical="top" wrapText="1"/>
    </xf>
    <xf numFmtId="0" fontId="17" fillId="0" borderId="0" xfId="0" applyFont="1" applyAlignment="1">
      <alignment vertical="center" wrapText="1"/>
    </xf>
    <xf numFmtId="0" fontId="16" fillId="0" borderId="0" xfId="0" applyFont="1" applyAlignment="1">
      <alignment horizontal="left" vertical="center"/>
    </xf>
    <xf numFmtId="0" fontId="0" fillId="0" borderId="0" xfId="0" applyAlignment="1">
      <alignment vertical="center"/>
    </xf>
    <xf numFmtId="0" fontId="16" fillId="0" borderId="3" xfId="0" applyFont="1" applyBorder="1" applyAlignment="1">
      <alignment horizontal="center" vertical="center"/>
    </xf>
    <xf numFmtId="167" fontId="16" fillId="6" borderId="3" xfId="0" applyNumberFormat="1" applyFont="1" applyFill="1" applyBorder="1" applyAlignment="1">
      <alignment horizontal="center" vertical="center"/>
    </xf>
    <xf numFmtId="0" fontId="16" fillId="0" borderId="17" xfId="0" applyFont="1" applyBorder="1" applyAlignment="1">
      <alignment horizontal="center" vertical="center"/>
    </xf>
    <xf numFmtId="167" fontId="16" fillId="6" borderId="17" xfId="0" applyNumberFormat="1" applyFont="1" applyFill="1" applyBorder="1" applyAlignment="1">
      <alignment horizontal="center" vertical="center"/>
    </xf>
    <xf numFmtId="0" fontId="16" fillId="0" borderId="21" xfId="0" applyFont="1" applyBorder="1" applyAlignment="1">
      <alignment horizontal="center" vertical="center"/>
    </xf>
    <xf numFmtId="167" fontId="16" fillId="6" borderId="21" xfId="0" applyNumberFormat="1" applyFont="1" applyFill="1" applyBorder="1" applyAlignment="1">
      <alignment horizontal="center" vertical="center"/>
    </xf>
    <xf numFmtId="0" fontId="16" fillId="0" borderId="19" xfId="0" applyFont="1" applyBorder="1" applyAlignment="1">
      <alignment horizontal="center" vertical="center"/>
    </xf>
    <xf numFmtId="167" fontId="16" fillId="6" borderId="19" xfId="0" applyNumberFormat="1" applyFont="1" applyFill="1" applyBorder="1" applyAlignment="1">
      <alignment horizontal="center" vertical="center"/>
    </xf>
    <xf numFmtId="0" fontId="0" fillId="0" borderId="0" xfId="0" applyAlignment="1">
      <alignment horizontal="left" vertical="center"/>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12" fillId="0" borderId="4"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5" fillId="5" borderId="4" xfId="0" applyFont="1" applyFill="1" applyBorder="1" applyAlignment="1">
      <alignment horizontal="left" vertical="center"/>
    </xf>
    <xf numFmtId="0" fontId="5" fillId="5" borderId="5" xfId="0" applyFont="1" applyFill="1" applyBorder="1" applyAlignment="1">
      <alignment horizontal="left" vertical="center"/>
    </xf>
    <xf numFmtId="0" fontId="5" fillId="5" borderId="6" xfId="0" applyFont="1" applyFill="1" applyBorder="1" applyAlignment="1">
      <alignment horizontal="left" vertical="center"/>
    </xf>
    <xf numFmtId="0" fontId="5" fillId="3" borderId="4" xfId="0" applyFont="1" applyFill="1" applyBorder="1" applyAlignment="1">
      <alignment horizontal="left" wrapText="1"/>
    </xf>
    <xf numFmtId="0" fontId="5" fillId="3" borderId="5" xfId="0" applyFont="1" applyFill="1" applyBorder="1" applyAlignment="1">
      <alignment horizontal="left" wrapText="1"/>
    </xf>
    <xf numFmtId="0" fontId="5" fillId="3" borderId="6" xfId="0" applyFont="1" applyFill="1" applyBorder="1" applyAlignment="1">
      <alignment horizontal="left" wrapText="1"/>
    </xf>
    <xf numFmtId="0" fontId="16" fillId="0" borderId="4" xfId="0" applyFont="1" applyBorder="1" applyAlignment="1">
      <alignment horizontal="left" wrapText="1"/>
    </xf>
    <xf numFmtId="0" fontId="16" fillId="0" borderId="5" xfId="0" applyFont="1" applyBorder="1" applyAlignment="1">
      <alignment horizontal="left" wrapText="1"/>
    </xf>
    <xf numFmtId="0" fontId="16" fillId="0" borderId="6" xfId="0" applyFont="1" applyBorder="1" applyAlignment="1">
      <alignment horizontal="left" wrapText="1"/>
    </xf>
    <xf numFmtId="0" fontId="5" fillId="5" borderId="4" xfId="0" applyFont="1" applyFill="1" applyBorder="1" applyAlignment="1">
      <alignment horizontal="left" vertical="center" wrapText="1"/>
    </xf>
    <xf numFmtId="0" fontId="5" fillId="5" borderId="5" xfId="0" applyFont="1" applyFill="1" applyBorder="1" applyAlignment="1">
      <alignment horizontal="left" vertical="center" wrapText="1"/>
    </xf>
    <xf numFmtId="0" fontId="5" fillId="5" borderId="6" xfId="0" applyFont="1" applyFill="1" applyBorder="1" applyAlignment="1">
      <alignment horizontal="left" vertical="center" wrapText="1"/>
    </xf>
    <xf numFmtId="49" fontId="19" fillId="0" borderId="17" xfId="0" applyNumberFormat="1" applyFont="1" applyBorder="1" applyAlignment="1">
      <alignment horizontal="left" vertical="top"/>
    </xf>
    <xf numFmtId="49" fontId="19" fillId="0" borderId="4" xfId="0" applyNumberFormat="1" applyFont="1" applyBorder="1" applyAlignment="1">
      <alignment horizontal="left" vertical="top" wrapText="1"/>
    </xf>
    <xf numFmtId="49" fontId="19" fillId="0" borderId="5" xfId="0" applyNumberFormat="1" applyFont="1" applyBorder="1" applyAlignment="1">
      <alignment horizontal="left" vertical="top" wrapText="1"/>
    </xf>
    <xf numFmtId="49" fontId="19" fillId="0" borderId="6" xfId="0" applyNumberFormat="1" applyFont="1" applyBorder="1" applyAlignment="1">
      <alignment horizontal="left" vertical="top" wrapText="1"/>
    </xf>
    <xf numFmtId="49" fontId="19" fillId="0" borderId="19" xfId="0" applyNumberFormat="1" applyFont="1" applyBorder="1" applyAlignment="1">
      <alignment horizontal="left" vertical="top"/>
    </xf>
    <xf numFmtId="0" fontId="16" fillId="0" borderId="18" xfId="0" applyFont="1" applyBorder="1" applyAlignment="1">
      <alignment horizontal="left" wrapText="1"/>
    </xf>
    <xf numFmtId="0" fontId="16" fillId="0" borderId="16" xfId="0" applyFont="1" applyBorder="1" applyAlignment="1">
      <alignment horizontal="left" wrapText="1"/>
    </xf>
    <xf numFmtId="0" fontId="16" fillId="0" borderId="20" xfId="0" applyFont="1" applyBorder="1" applyAlignment="1">
      <alignment horizontal="left" wrapText="1"/>
    </xf>
    <xf numFmtId="0" fontId="16" fillId="0" borderId="5" xfId="0" applyFont="1" applyBorder="1" applyAlignment="1">
      <alignment horizontal="left" vertical="center" wrapText="1"/>
    </xf>
    <xf numFmtId="3" fontId="9" fillId="0" borderId="1" xfId="0" applyNumberFormat="1" applyFont="1" applyBorder="1" applyAlignment="1">
      <alignment horizontal="left" vertical="center"/>
    </xf>
    <xf numFmtId="0" fontId="0" fillId="0" borderId="11" xfId="0" applyBorder="1" applyAlignment="1">
      <alignment horizontal="left" vertical="center"/>
    </xf>
  </cellXfs>
  <cellStyles count="3">
    <cellStyle name="Navadno" xfId="0" builtinId="0"/>
    <cellStyle name="Navadno 7" xfId="2" xr:uid="{6173183C-C662-42A5-9D7F-7248CCC76AEC}"/>
    <cellStyle name="Valuta" xfId="1" builtinId="4"/>
  </cellStyles>
  <dxfs count="0"/>
  <tableStyles count="0" defaultTableStyle="TableStyleMedium2" defaultPivotStyle="PivotStyleLight16"/>
  <colors>
    <mruColors>
      <color rgb="FFD9D9D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6"/>
  <sheetViews>
    <sheetView zoomScale="120" zoomScaleNormal="120" workbookViewId="0">
      <selection activeCell="I5" sqref="I5"/>
    </sheetView>
  </sheetViews>
  <sheetFormatPr defaultColWidth="9.109375" defaultRowHeight="12" x14ac:dyDescent="0.25"/>
  <cols>
    <col min="1" max="1" width="3.44140625" style="1" customWidth="1"/>
    <col min="2" max="2" width="11.88671875" style="1" bestFit="1" customWidth="1"/>
    <col min="3" max="3" width="25.5546875" style="1" bestFit="1" customWidth="1"/>
    <col min="4" max="4" width="11.88671875" style="1" customWidth="1"/>
    <col min="5" max="5" width="13.109375" style="1" customWidth="1"/>
    <col min="6" max="6" width="13.5546875" style="1" customWidth="1"/>
    <col min="7" max="7" width="14.109375" style="2" customWidth="1"/>
    <col min="8" max="8" width="46" style="1" customWidth="1"/>
    <col min="9" max="9" width="18.6640625" style="1" customWidth="1"/>
    <col min="10" max="10" width="10.109375" style="1" bestFit="1" customWidth="1"/>
    <col min="11" max="11" width="9.44140625" style="1" bestFit="1" customWidth="1"/>
    <col min="12" max="16384" width="9.109375" style="1"/>
  </cols>
  <sheetData>
    <row r="1" spans="1:11" ht="18" x14ac:dyDescent="0.35">
      <c r="B1" s="17" t="s">
        <v>11</v>
      </c>
      <c r="K1" s="4"/>
    </row>
    <row r="2" spans="1:11" ht="18" x14ac:dyDescent="0.35">
      <c r="B2" s="17" t="s">
        <v>32</v>
      </c>
      <c r="K2" s="4"/>
    </row>
    <row r="3" spans="1:11" ht="12.6" thickBot="1" x14ac:dyDescent="0.3">
      <c r="K3" s="4"/>
    </row>
    <row r="4" spans="1:11" ht="57.6" customHeight="1" thickBot="1" x14ac:dyDescent="0.3">
      <c r="B4" s="18" t="s">
        <v>12</v>
      </c>
      <c r="C4" s="19" t="s">
        <v>13</v>
      </c>
      <c r="D4" s="19" t="s">
        <v>14</v>
      </c>
      <c r="E4" s="19" t="s">
        <v>15</v>
      </c>
      <c r="F4" s="20" t="s">
        <v>16</v>
      </c>
      <c r="G4" s="21" t="s">
        <v>22</v>
      </c>
      <c r="H4" s="19" t="s">
        <v>17</v>
      </c>
      <c r="I4" s="22" t="s">
        <v>18</v>
      </c>
      <c r="K4" s="4"/>
    </row>
    <row r="5" spans="1:11" ht="84.75" customHeight="1" thickBot="1" x14ac:dyDescent="0.3">
      <c r="A5" s="23">
        <v>1</v>
      </c>
      <c r="B5" s="24" t="s">
        <v>33</v>
      </c>
      <c r="C5" s="25" t="s">
        <v>34</v>
      </c>
      <c r="D5" s="26">
        <v>5.3490000000000002</v>
      </c>
      <c r="E5" s="26">
        <v>5.43</v>
      </c>
      <c r="F5" s="27">
        <f>E5-D5</f>
        <v>8.0999999999999517E-2</v>
      </c>
      <c r="G5" s="28">
        <v>8.1000000000000003E-2</v>
      </c>
      <c r="H5" s="29" t="s">
        <v>76</v>
      </c>
      <c r="I5" s="30">
        <f>'Predračun 1071'!F58</f>
        <v>33000</v>
      </c>
      <c r="K5" s="4"/>
    </row>
    <row r="6" spans="1:11" ht="15" thickBot="1" x14ac:dyDescent="0.3">
      <c r="C6" s="31"/>
      <c r="D6" s="125" t="s">
        <v>19</v>
      </c>
      <c r="E6" s="126"/>
      <c r="F6" s="32">
        <f>SUM(F5:F5)</f>
        <v>8.0999999999999517E-2</v>
      </c>
      <c r="G6" s="32">
        <f>SUM(G5:G5)</f>
        <v>8.1000000000000003E-2</v>
      </c>
      <c r="H6" s="33" t="s">
        <v>20</v>
      </c>
      <c r="I6" s="30">
        <f>ROUND((SUM(I5:I5)),2)</f>
        <v>33000</v>
      </c>
      <c r="K6" s="4"/>
    </row>
    <row r="7" spans="1:11" ht="12.6" thickBot="1" x14ac:dyDescent="0.3">
      <c r="E7" s="34"/>
      <c r="F7" s="34"/>
      <c r="G7" s="35"/>
      <c r="H7" s="33" t="s">
        <v>21</v>
      </c>
      <c r="I7" s="30">
        <f>ROUND(I6*0.22,2)</f>
        <v>7260</v>
      </c>
      <c r="K7" s="4"/>
    </row>
    <row r="8" spans="1:11" ht="12.6" thickBot="1" x14ac:dyDescent="0.3">
      <c r="H8" s="33" t="s">
        <v>25</v>
      </c>
      <c r="I8" s="30">
        <f>ROUND(SUM(I6+I7),2)</f>
        <v>40260</v>
      </c>
      <c r="K8" s="4"/>
    </row>
    <row r="9" spans="1:11" s="3" customFormat="1" x14ac:dyDescent="0.25">
      <c r="A9" s="1"/>
      <c r="B9" s="1"/>
      <c r="C9" s="1"/>
      <c r="D9" s="1"/>
      <c r="E9" s="1"/>
      <c r="F9" s="1"/>
      <c r="G9" s="2"/>
      <c r="H9" s="1"/>
      <c r="I9" s="1"/>
      <c r="J9" s="1"/>
      <c r="K9" s="4"/>
    </row>
    <row r="10" spans="1:11" s="3" customFormat="1" x14ac:dyDescent="0.25">
      <c r="A10" s="1"/>
      <c r="B10" s="1"/>
      <c r="C10" s="1"/>
      <c r="D10" s="1"/>
      <c r="E10" s="1"/>
      <c r="F10" s="1"/>
      <c r="G10" s="2"/>
      <c r="H10" s="1"/>
      <c r="I10" s="1"/>
      <c r="J10" s="1"/>
      <c r="K10" s="4"/>
    </row>
    <row r="11" spans="1:11" s="3" customFormat="1" x14ac:dyDescent="0.25">
      <c r="A11" s="1"/>
      <c r="B11" s="1"/>
      <c r="C11" s="1"/>
      <c r="D11" s="1"/>
      <c r="E11" s="1"/>
      <c r="F11" s="1"/>
      <c r="G11" s="2"/>
      <c r="H11" s="1"/>
      <c r="I11" s="1"/>
      <c r="J11" s="1"/>
      <c r="K11" s="4"/>
    </row>
    <row r="12" spans="1:11" s="3" customFormat="1" x14ac:dyDescent="0.25">
      <c r="A12" s="1"/>
      <c r="B12" s="1"/>
      <c r="C12" s="1"/>
      <c r="D12" s="1"/>
      <c r="E12" s="1"/>
      <c r="F12" s="1"/>
      <c r="G12" s="2"/>
      <c r="H12" s="1"/>
      <c r="I12" s="1"/>
      <c r="J12" s="1"/>
      <c r="K12" s="4"/>
    </row>
    <row r="13" spans="1:11" s="3" customFormat="1" ht="55.2" x14ac:dyDescent="0.3">
      <c r="A13" s="1"/>
      <c r="B13" s="1"/>
      <c r="C13" s="36" t="s">
        <v>29</v>
      </c>
      <c r="D13" s="1"/>
      <c r="E13" s="1"/>
      <c r="F13" s="1"/>
      <c r="G13" s="2"/>
      <c r="H13" s="1"/>
      <c r="I13" s="1"/>
      <c r="J13" s="1"/>
      <c r="K13" s="4"/>
    </row>
    <row r="14" spans="1:11" x14ac:dyDescent="0.25">
      <c r="K14" s="4"/>
    </row>
    <row r="15" spans="1:11" x14ac:dyDescent="0.25">
      <c r="K15" s="4"/>
    </row>
    <row r="16" spans="1:11" x14ac:dyDescent="0.25">
      <c r="K16" s="4"/>
    </row>
  </sheetData>
  <sheetProtection algorithmName="SHA-512" hashValue="7yNz47QANciCiKWsGtfAr/2NBhBXrKU2Nxt+f57h+K1+QWMQdJXbleIBmEFEgAfEBkQzkSnJP6xcjZc6nKmDAQ==" saltValue="5YuYB0MOo1OAeoZQemLXqQ==" spinCount="100000" sheet="1" objects="1" scenarios="1"/>
  <mergeCells count="1">
    <mergeCell ref="D6:E6"/>
  </mergeCells>
  <pageMargins left="0.7" right="0.7" top="0.75" bottom="0.75" header="0.3" footer="0.3"/>
  <pageSetup paperSize="9" scale="7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62"/>
  <sheetViews>
    <sheetView tabSelected="1" topLeftCell="A44" zoomScale="110" zoomScaleNormal="110" workbookViewId="0">
      <selection activeCell="L46" sqref="L46"/>
    </sheetView>
  </sheetViews>
  <sheetFormatPr defaultRowHeight="14.4" x14ac:dyDescent="0.3"/>
  <cols>
    <col min="1" max="1" width="4.88671875" customWidth="1"/>
    <col min="2" max="2" width="45.88671875" customWidth="1"/>
    <col min="3" max="3" width="8.6640625"/>
    <col min="4" max="4" width="9.5546875" bestFit="1" customWidth="1"/>
    <col min="5" max="5" width="10.6640625" bestFit="1" customWidth="1"/>
    <col min="6" max="6" width="17.6640625" customWidth="1"/>
  </cols>
  <sheetData>
    <row r="1" spans="1:10" x14ac:dyDescent="0.3">
      <c r="B1" s="41" t="s">
        <v>0</v>
      </c>
      <c r="C1" s="42"/>
      <c r="D1" s="42"/>
      <c r="E1" s="42"/>
      <c r="F1" s="42"/>
    </row>
    <row r="2" spans="1:10" x14ac:dyDescent="0.3">
      <c r="B2" s="98" t="s">
        <v>35</v>
      </c>
      <c r="C2" s="99"/>
      <c r="D2" s="99"/>
      <c r="E2" s="99"/>
      <c r="F2" s="100"/>
    </row>
    <row r="3" spans="1:10" ht="45.75" customHeight="1" x14ac:dyDescent="0.3">
      <c r="B3" s="101" t="s">
        <v>76</v>
      </c>
      <c r="C3" s="102"/>
      <c r="D3" s="102"/>
      <c r="E3" s="102"/>
      <c r="F3" s="103"/>
    </row>
    <row r="4" spans="1:10" ht="18.75" customHeight="1" x14ac:dyDescent="0.3">
      <c r="B4" s="43"/>
      <c r="C4" s="44"/>
      <c r="D4" s="44"/>
      <c r="E4" s="44"/>
      <c r="F4" s="44"/>
    </row>
    <row r="5" spans="1:10" x14ac:dyDescent="0.3">
      <c r="B5" s="45" t="s">
        <v>1</v>
      </c>
      <c r="C5" s="45" t="s">
        <v>2</v>
      </c>
      <c r="D5" s="45" t="s">
        <v>3</v>
      </c>
      <c r="E5" s="45" t="s">
        <v>4</v>
      </c>
      <c r="F5" s="45" t="s">
        <v>5</v>
      </c>
    </row>
    <row r="6" spans="1:10" x14ac:dyDescent="0.3">
      <c r="A6" s="46" t="s">
        <v>40</v>
      </c>
      <c r="B6" s="107" t="s">
        <v>64</v>
      </c>
      <c r="C6" s="108"/>
      <c r="D6" s="108"/>
      <c r="E6" s="108"/>
      <c r="F6" s="109"/>
    </row>
    <row r="7" spans="1:10" ht="55.5" customHeight="1" x14ac:dyDescent="0.3">
      <c r="A7" s="47">
        <v>1</v>
      </c>
      <c r="B7" s="48" t="s">
        <v>75</v>
      </c>
      <c r="C7" s="49" t="s">
        <v>8</v>
      </c>
      <c r="D7" s="50">
        <v>37.5</v>
      </c>
      <c r="E7" s="37"/>
      <c r="F7" s="60">
        <f t="shared" ref="F7:F12" si="0">ROUND(D7*E7,2)</f>
        <v>0</v>
      </c>
    </row>
    <row r="8" spans="1:10" ht="37.5" customHeight="1" x14ac:dyDescent="0.3">
      <c r="A8" s="47">
        <v>2</v>
      </c>
      <c r="B8" s="51" t="s">
        <v>71</v>
      </c>
      <c r="C8" s="49" t="s">
        <v>7</v>
      </c>
      <c r="D8" s="50">
        <v>130</v>
      </c>
      <c r="E8" s="37"/>
      <c r="F8" s="61">
        <f t="shared" si="0"/>
        <v>0</v>
      </c>
    </row>
    <row r="9" spans="1:10" ht="28.8" x14ac:dyDescent="0.3">
      <c r="A9" s="47">
        <v>3</v>
      </c>
      <c r="B9" s="52" t="s">
        <v>73</v>
      </c>
      <c r="C9" s="49" t="s">
        <v>8</v>
      </c>
      <c r="D9" s="50">
        <v>40</v>
      </c>
      <c r="E9" s="37"/>
      <c r="F9" s="61">
        <f t="shared" si="0"/>
        <v>0</v>
      </c>
    </row>
    <row r="10" spans="1:10" ht="39" customHeight="1" x14ac:dyDescent="0.3">
      <c r="A10" s="47">
        <v>5</v>
      </c>
      <c r="B10" s="53" t="s">
        <v>72</v>
      </c>
      <c r="C10" s="54" t="s">
        <v>23</v>
      </c>
      <c r="D10" s="55">
        <v>50</v>
      </c>
      <c r="E10" s="15"/>
      <c r="F10" s="62">
        <f t="shared" si="0"/>
        <v>0</v>
      </c>
    </row>
    <row r="11" spans="1:10" ht="38.25" customHeight="1" x14ac:dyDescent="0.3">
      <c r="A11" s="47">
        <v>6</v>
      </c>
      <c r="B11" s="56" t="s">
        <v>74</v>
      </c>
      <c r="C11" s="57" t="s">
        <v>7</v>
      </c>
      <c r="D11" s="58">
        <v>136.5</v>
      </c>
      <c r="E11" s="15"/>
      <c r="F11" s="62">
        <f t="shared" si="0"/>
        <v>0</v>
      </c>
    </row>
    <row r="12" spans="1:10" ht="107.25" customHeight="1" x14ac:dyDescent="0.3">
      <c r="A12" s="47">
        <v>7</v>
      </c>
      <c r="B12" s="59" t="s">
        <v>77</v>
      </c>
      <c r="C12" s="57" t="s">
        <v>65</v>
      </c>
      <c r="D12" s="58">
        <v>50</v>
      </c>
      <c r="E12" s="16"/>
      <c r="F12" s="63">
        <f t="shared" si="0"/>
        <v>0</v>
      </c>
    </row>
    <row r="13" spans="1:10" x14ac:dyDescent="0.3">
      <c r="A13" s="64" t="s">
        <v>40</v>
      </c>
      <c r="B13" s="104" t="s">
        <v>63</v>
      </c>
      <c r="C13" s="105"/>
      <c r="D13" s="105"/>
      <c r="E13" s="106"/>
      <c r="F13" s="12">
        <f>ROUND(SUM(F7:F12),2)</f>
        <v>0</v>
      </c>
    </row>
    <row r="14" spans="1:10" x14ac:dyDescent="0.3">
      <c r="A14" s="65"/>
      <c r="B14" s="66"/>
      <c r="C14" s="66"/>
      <c r="D14" s="66"/>
      <c r="E14" s="66"/>
      <c r="F14" s="14"/>
    </row>
    <row r="15" spans="1:10" x14ac:dyDescent="0.3">
      <c r="A15" s="46" t="s">
        <v>43</v>
      </c>
      <c r="B15" s="107" t="s">
        <v>41</v>
      </c>
      <c r="C15" s="108"/>
      <c r="D15" s="108"/>
      <c r="E15" s="108"/>
      <c r="F15" s="109"/>
    </row>
    <row r="16" spans="1:10" ht="115.5" customHeight="1" x14ac:dyDescent="0.3">
      <c r="A16" s="49">
        <v>1</v>
      </c>
      <c r="B16" s="67" t="s">
        <v>78</v>
      </c>
      <c r="C16" s="68" t="s">
        <v>6</v>
      </c>
      <c r="D16" s="69">
        <v>1</v>
      </c>
      <c r="E16" s="5">
        <v>30000</v>
      </c>
      <c r="F16" s="10">
        <f>ROUND(D16*E16,2)</f>
        <v>30000</v>
      </c>
      <c r="I16" t="s">
        <v>9</v>
      </c>
      <c r="J16" t="s">
        <v>9</v>
      </c>
    </row>
    <row r="17" spans="1:13" ht="21" customHeight="1" x14ac:dyDescent="0.3">
      <c r="A17" s="49">
        <v>2</v>
      </c>
      <c r="B17" s="67" t="s">
        <v>28</v>
      </c>
      <c r="C17" s="68" t="s">
        <v>6</v>
      </c>
      <c r="D17" s="69">
        <v>1</v>
      </c>
      <c r="E17" s="6"/>
      <c r="F17" s="10">
        <f>ROUND(D17*E17,2)</f>
        <v>0</v>
      </c>
    </row>
    <row r="18" spans="1:13" ht="84.75" customHeight="1" x14ac:dyDescent="0.3">
      <c r="A18" s="49">
        <v>3</v>
      </c>
      <c r="B18" s="70" t="s">
        <v>31</v>
      </c>
      <c r="C18" s="68" t="s">
        <v>26</v>
      </c>
      <c r="D18" s="69">
        <v>1</v>
      </c>
      <c r="E18" s="6"/>
      <c r="F18" s="10">
        <f t="shared" ref="F18:F47" si="1">ROUND(D18*E18,2)</f>
        <v>0</v>
      </c>
    </row>
    <row r="19" spans="1:13" ht="118.5" customHeight="1" x14ac:dyDescent="0.3">
      <c r="A19" s="49">
        <v>4</v>
      </c>
      <c r="B19" s="67" t="s">
        <v>79</v>
      </c>
      <c r="C19" s="68" t="s">
        <v>7</v>
      </c>
      <c r="D19" s="69">
        <v>400</v>
      </c>
      <c r="E19" s="6"/>
      <c r="F19" s="10">
        <f t="shared" si="1"/>
        <v>0</v>
      </c>
    </row>
    <row r="20" spans="1:13" ht="284.25" customHeight="1" x14ac:dyDescent="0.3">
      <c r="A20" s="49">
        <v>5</v>
      </c>
      <c r="B20" s="67" t="s">
        <v>81</v>
      </c>
      <c r="C20" s="68" t="s">
        <v>6</v>
      </c>
      <c r="D20" s="69">
        <v>1</v>
      </c>
      <c r="E20" s="6"/>
      <c r="F20" s="10">
        <f t="shared" si="1"/>
        <v>0</v>
      </c>
    </row>
    <row r="21" spans="1:13" ht="72.75" customHeight="1" x14ac:dyDescent="0.3">
      <c r="A21" s="49">
        <v>6</v>
      </c>
      <c r="B21" s="67" t="s">
        <v>66</v>
      </c>
      <c r="C21" s="68" t="s">
        <v>8</v>
      </c>
      <c r="D21" s="69">
        <v>100</v>
      </c>
      <c r="E21" s="6"/>
      <c r="F21" s="10">
        <f t="shared" si="1"/>
        <v>0</v>
      </c>
      <c r="M21" t="s">
        <v>9</v>
      </c>
    </row>
    <row r="22" spans="1:13" ht="86.25" customHeight="1" x14ac:dyDescent="0.3">
      <c r="A22" s="49">
        <v>7</v>
      </c>
      <c r="B22" s="67" t="s">
        <v>38</v>
      </c>
      <c r="C22" s="68" t="s">
        <v>23</v>
      </c>
      <c r="D22" s="69">
        <v>100</v>
      </c>
      <c r="E22" s="6"/>
      <c r="F22" s="10">
        <f t="shared" si="1"/>
        <v>0</v>
      </c>
    </row>
    <row r="23" spans="1:13" ht="19.5" customHeight="1" x14ac:dyDescent="0.3">
      <c r="A23" s="64" t="s">
        <v>43</v>
      </c>
      <c r="B23" s="104" t="s">
        <v>42</v>
      </c>
      <c r="C23" s="105"/>
      <c r="D23" s="105"/>
      <c r="E23" s="106"/>
      <c r="F23" s="12">
        <f>ROUND(SUM(F16:F22),2)</f>
        <v>30000</v>
      </c>
    </row>
    <row r="24" spans="1:13" ht="19.5" customHeight="1" x14ac:dyDescent="0.3">
      <c r="A24" s="65"/>
      <c r="B24" s="71"/>
      <c r="C24" s="71"/>
      <c r="D24" s="71"/>
      <c r="E24" s="71"/>
      <c r="F24" s="9"/>
    </row>
    <row r="25" spans="1:13" ht="20.25" customHeight="1" x14ac:dyDescent="0.3">
      <c r="A25" s="64" t="s">
        <v>44</v>
      </c>
      <c r="B25" s="104" t="s">
        <v>58</v>
      </c>
      <c r="C25" s="105"/>
      <c r="D25" s="105"/>
      <c r="E25" s="105"/>
      <c r="F25" s="106"/>
    </row>
    <row r="26" spans="1:13" ht="141.75" customHeight="1" x14ac:dyDescent="0.3">
      <c r="A26" s="49">
        <v>1</v>
      </c>
      <c r="B26" s="72" t="s">
        <v>83</v>
      </c>
      <c r="C26" s="73" t="s">
        <v>23</v>
      </c>
      <c r="D26" s="74">
        <v>150</v>
      </c>
      <c r="E26" s="7"/>
      <c r="F26" s="10">
        <f t="shared" si="1"/>
        <v>0</v>
      </c>
    </row>
    <row r="27" spans="1:13" ht="165" customHeight="1" x14ac:dyDescent="0.3">
      <c r="A27" s="49">
        <v>2</v>
      </c>
      <c r="B27" s="70" t="s">
        <v>59</v>
      </c>
      <c r="C27" s="75" t="s">
        <v>7</v>
      </c>
      <c r="D27" s="69">
        <v>600</v>
      </c>
      <c r="E27" s="6"/>
      <c r="F27" s="10">
        <f t="shared" si="1"/>
        <v>0</v>
      </c>
    </row>
    <row r="28" spans="1:13" ht="231" customHeight="1" x14ac:dyDescent="0.3">
      <c r="A28" s="49"/>
      <c r="B28" s="76" t="s">
        <v>47</v>
      </c>
      <c r="C28" s="75"/>
      <c r="D28" s="77"/>
      <c r="E28" s="38"/>
      <c r="F28" s="10"/>
    </row>
    <row r="29" spans="1:13" ht="268.5" customHeight="1" x14ac:dyDescent="0.3">
      <c r="A29" s="49">
        <v>3</v>
      </c>
      <c r="B29" s="70" t="s">
        <v>67</v>
      </c>
      <c r="C29" s="75" t="s">
        <v>7</v>
      </c>
      <c r="D29" s="69">
        <v>1800</v>
      </c>
      <c r="E29" s="6"/>
      <c r="F29" s="10">
        <f t="shared" si="1"/>
        <v>0</v>
      </c>
    </row>
    <row r="30" spans="1:13" ht="292.5" customHeight="1" x14ac:dyDescent="0.3">
      <c r="A30" s="49">
        <v>4</v>
      </c>
      <c r="B30" s="70" t="s">
        <v>68</v>
      </c>
      <c r="C30" s="75" t="s">
        <v>7</v>
      </c>
      <c r="D30" s="69">
        <v>350</v>
      </c>
      <c r="E30" s="6"/>
      <c r="F30" s="10">
        <f t="shared" ref="F30" si="2">ROUND(D30*E30,2)</f>
        <v>0</v>
      </c>
      <c r="L30" t="s">
        <v>9</v>
      </c>
    </row>
    <row r="31" spans="1:13" ht="105.75" customHeight="1" x14ac:dyDescent="0.3">
      <c r="A31" s="49">
        <v>5</v>
      </c>
      <c r="B31" s="70" t="s">
        <v>69</v>
      </c>
      <c r="C31" s="75" t="s">
        <v>23</v>
      </c>
      <c r="D31" s="69">
        <v>120</v>
      </c>
      <c r="E31" s="6"/>
      <c r="F31" s="10">
        <f t="shared" si="1"/>
        <v>0</v>
      </c>
    </row>
    <row r="32" spans="1:13" ht="91.5" customHeight="1" x14ac:dyDescent="0.3">
      <c r="A32" s="49">
        <v>6</v>
      </c>
      <c r="B32" s="70" t="s">
        <v>70</v>
      </c>
      <c r="C32" s="75" t="s">
        <v>23</v>
      </c>
      <c r="D32" s="69">
        <v>1000</v>
      </c>
      <c r="E32" s="6"/>
      <c r="F32" s="10">
        <f t="shared" ref="F32" si="3">ROUND(D32*E32,2)</f>
        <v>0</v>
      </c>
      <c r="L32" t="s">
        <v>9</v>
      </c>
    </row>
    <row r="33" spans="1:11" ht="69.75" customHeight="1" x14ac:dyDescent="0.3">
      <c r="A33" s="49">
        <v>7</v>
      </c>
      <c r="B33" s="70" t="s">
        <v>80</v>
      </c>
      <c r="C33" s="75" t="s">
        <v>23</v>
      </c>
      <c r="D33" s="69">
        <v>30</v>
      </c>
      <c r="E33" s="6"/>
      <c r="F33" s="10">
        <f t="shared" si="1"/>
        <v>0</v>
      </c>
    </row>
    <row r="34" spans="1:11" ht="45" customHeight="1" x14ac:dyDescent="0.3">
      <c r="A34" s="49">
        <v>8</v>
      </c>
      <c r="B34" s="70" t="s">
        <v>61</v>
      </c>
      <c r="C34" s="75" t="s">
        <v>26</v>
      </c>
      <c r="D34" s="69">
        <v>240</v>
      </c>
      <c r="E34" s="6"/>
      <c r="F34" s="10">
        <f t="shared" si="1"/>
        <v>0</v>
      </c>
    </row>
    <row r="35" spans="1:11" ht="45" customHeight="1" x14ac:dyDescent="0.3">
      <c r="A35" s="49">
        <v>9</v>
      </c>
      <c r="B35" s="70" t="s">
        <v>39</v>
      </c>
      <c r="C35" s="75" t="s">
        <v>23</v>
      </c>
      <c r="D35" s="69">
        <v>100</v>
      </c>
      <c r="E35" s="6"/>
      <c r="F35" s="10">
        <f t="shared" si="1"/>
        <v>0</v>
      </c>
    </row>
    <row r="36" spans="1:11" ht="21" customHeight="1" x14ac:dyDescent="0.3">
      <c r="A36" s="64" t="s">
        <v>44</v>
      </c>
      <c r="B36" s="113" t="s">
        <v>55</v>
      </c>
      <c r="C36" s="114"/>
      <c r="D36" s="114"/>
      <c r="E36" s="115"/>
      <c r="F36" s="12">
        <f>ROUND(SUM(F26:F35),2)</f>
        <v>0</v>
      </c>
    </row>
    <row r="37" spans="1:11" ht="21" customHeight="1" x14ac:dyDescent="0.3">
      <c r="A37" s="78"/>
      <c r="B37" s="79"/>
      <c r="C37" s="80"/>
      <c r="D37" s="81"/>
      <c r="E37" s="39"/>
      <c r="F37" s="11"/>
    </row>
    <row r="38" spans="1:11" ht="19.5" customHeight="1" x14ac:dyDescent="0.3">
      <c r="A38" s="64" t="s">
        <v>49</v>
      </c>
      <c r="B38" s="113" t="s">
        <v>56</v>
      </c>
      <c r="C38" s="114"/>
      <c r="D38" s="114"/>
      <c r="E38" s="114"/>
      <c r="F38" s="115"/>
      <c r="I38" t="s">
        <v>9</v>
      </c>
    </row>
    <row r="39" spans="1:11" ht="162" customHeight="1" x14ac:dyDescent="0.3">
      <c r="A39" s="49">
        <v>1</v>
      </c>
      <c r="B39" s="70" t="s">
        <v>60</v>
      </c>
      <c r="C39" s="75" t="s">
        <v>7</v>
      </c>
      <c r="D39" s="69">
        <v>250</v>
      </c>
      <c r="E39" s="6"/>
      <c r="F39" s="10">
        <f t="shared" ref="F39" si="4">ROUND(D39*E39,2)</f>
        <v>0</v>
      </c>
    </row>
    <row r="40" spans="1:11" ht="243" customHeight="1" x14ac:dyDescent="0.3">
      <c r="A40" s="49">
        <v>2</v>
      </c>
      <c r="B40" s="70" t="s">
        <v>37</v>
      </c>
      <c r="C40" s="75" t="s">
        <v>7</v>
      </c>
      <c r="D40" s="69">
        <v>250</v>
      </c>
      <c r="E40" s="6"/>
      <c r="F40" s="10">
        <f>ROUND(D40*E40,2)</f>
        <v>0</v>
      </c>
      <c r="I40" t="s">
        <v>9</v>
      </c>
    </row>
    <row r="41" spans="1:11" ht="23.25" customHeight="1" x14ac:dyDescent="0.3">
      <c r="A41" s="64" t="s">
        <v>49</v>
      </c>
      <c r="B41" s="113" t="s">
        <v>57</v>
      </c>
      <c r="C41" s="114"/>
      <c r="D41" s="114"/>
      <c r="E41" s="115"/>
      <c r="F41" s="12">
        <f>ROUND(SUM(F39:F40),2)</f>
        <v>0</v>
      </c>
    </row>
    <row r="42" spans="1:11" ht="23.25" customHeight="1" x14ac:dyDescent="0.3">
      <c r="A42" s="82"/>
      <c r="B42" s="83"/>
      <c r="C42" s="83"/>
      <c r="D42" s="83"/>
      <c r="E42" s="83"/>
      <c r="F42" s="13"/>
    </row>
    <row r="43" spans="1:11" ht="20.25" customHeight="1" x14ac:dyDescent="0.3">
      <c r="A43" s="64" t="s">
        <v>62</v>
      </c>
      <c r="B43" s="113" t="s">
        <v>45</v>
      </c>
      <c r="C43" s="114"/>
      <c r="D43" s="114"/>
      <c r="E43" s="114"/>
      <c r="F43" s="115"/>
    </row>
    <row r="44" spans="1:11" ht="42" customHeight="1" x14ac:dyDescent="0.3">
      <c r="A44" s="49">
        <v>1</v>
      </c>
      <c r="B44" s="70" t="s">
        <v>24</v>
      </c>
      <c r="C44" s="75" t="s">
        <v>10</v>
      </c>
      <c r="D44" s="77">
        <v>50</v>
      </c>
      <c r="E44" s="8"/>
      <c r="F44" s="10">
        <f>ROUND(D44*E44,2)</f>
        <v>0</v>
      </c>
    </row>
    <row r="45" spans="1:11" ht="38.4" customHeight="1" x14ac:dyDescent="0.3">
      <c r="A45" s="49">
        <v>2</v>
      </c>
      <c r="B45" s="70" t="s">
        <v>27</v>
      </c>
      <c r="C45" s="75" t="s">
        <v>26</v>
      </c>
      <c r="D45" s="77">
        <v>1</v>
      </c>
      <c r="E45" s="8"/>
      <c r="F45" s="10">
        <f t="shared" si="1"/>
        <v>0</v>
      </c>
    </row>
    <row r="46" spans="1:11" ht="19.2" customHeight="1" x14ac:dyDescent="0.3">
      <c r="A46" s="49">
        <v>3</v>
      </c>
      <c r="B46" s="70" t="s">
        <v>30</v>
      </c>
      <c r="C46" s="75" t="s">
        <v>26</v>
      </c>
      <c r="D46" s="77">
        <v>1</v>
      </c>
      <c r="E46" s="8"/>
      <c r="F46" s="10">
        <f t="shared" si="1"/>
        <v>0</v>
      </c>
    </row>
    <row r="47" spans="1:11" ht="34.200000000000003" customHeight="1" x14ac:dyDescent="0.3">
      <c r="A47" s="49">
        <v>4</v>
      </c>
      <c r="B47" s="70" t="s">
        <v>36</v>
      </c>
      <c r="C47" s="75" t="s">
        <v>6</v>
      </c>
      <c r="D47" s="69">
        <v>1</v>
      </c>
      <c r="E47" s="8"/>
      <c r="F47" s="10">
        <f t="shared" si="1"/>
        <v>0</v>
      </c>
      <c r="I47" t="s">
        <v>9</v>
      </c>
      <c r="K47" t="s">
        <v>9</v>
      </c>
    </row>
    <row r="48" spans="1:11" ht="22.5" customHeight="1" x14ac:dyDescent="0.3">
      <c r="A48" s="64" t="s">
        <v>62</v>
      </c>
      <c r="B48" s="104" t="s">
        <v>46</v>
      </c>
      <c r="C48" s="105"/>
      <c r="D48" s="105"/>
      <c r="E48" s="105"/>
      <c r="F48" s="12">
        <f>ROUND(SUM(F44:F47),2)</f>
        <v>0</v>
      </c>
      <c r="I48" t="s">
        <v>9</v>
      </c>
    </row>
    <row r="49" spans="1:6" ht="16.5" customHeight="1" x14ac:dyDescent="0.3">
      <c r="A49" s="84"/>
      <c r="B49" s="85"/>
      <c r="C49" s="86"/>
      <c r="D49" s="86"/>
      <c r="E49" s="86"/>
      <c r="F49" s="86"/>
    </row>
    <row r="50" spans="1:6" x14ac:dyDescent="0.3">
      <c r="A50" s="84"/>
      <c r="B50" s="87" t="s">
        <v>48</v>
      </c>
      <c r="C50" s="84"/>
      <c r="D50" s="84"/>
      <c r="E50" s="88"/>
      <c r="F50" s="88"/>
    </row>
    <row r="51" spans="1:6" x14ac:dyDescent="0.3">
      <c r="A51" s="89" t="s">
        <v>40</v>
      </c>
      <c r="B51" s="124" t="s">
        <v>63</v>
      </c>
      <c r="C51" s="124"/>
      <c r="D51" s="124"/>
      <c r="E51" s="124"/>
      <c r="F51" s="90">
        <f>F13</f>
        <v>0</v>
      </c>
    </row>
    <row r="52" spans="1:6" x14ac:dyDescent="0.3">
      <c r="A52" s="91" t="s">
        <v>43</v>
      </c>
      <c r="B52" s="116" t="s">
        <v>42</v>
      </c>
      <c r="C52" s="116"/>
      <c r="D52" s="116"/>
      <c r="E52" s="116"/>
      <c r="F52" s="92">
        <f>F23</f>
        <v>30000</v>
      </c>
    </row>
    <row r="53" spans="1:6" x14ac:dyDescent="0.3">
      <c r="A53" s="91" t="s">
        <v>44</v>
      </c>
      <c r="B53" s="117" t="s">
        <v>82</v>
      </c>
      <c r="C53" s="118"/>
      <c r="D53" s="118"/>
      <c r="E53" s="119"/>
      <c r="F53" s="92">
        <f>F36</f>
        <v>0</v>
      </c>
    </row>
    <row r="54" spans="1:6" x14ac:dyDescent="0.3">
      <c r="A54" s="93" t="s">
        <v>49</v>
      </c>
      <c r="B54" s="117" t="s">
        <v>57</v>
      </c>
      <c r="C54" s="118"/>
      <c r="D54" s="118"/>
      <c r="E54" s="119"/>
      <c r="F54" s="94">
        <f>F41</f>
        <v>0</v>
      </c>
    </row>
    <row r="55" spans="1:6" ht="15" thickBot="1" x14ac:dyDescent="0.35">
      <c r="A55" s="95" t="s">
        <v>62</v>
      </c>
      <c r="B55" s="120" t="s">
        <v>46</v>
      </c>
      <c r="C55" s="120"/>
      <c r="D55" s="120"/>
      <c r="E55" s="120"/>
      <c r="F55" s="96">
        <f>F48</f>
        <v>0</v>
      </c>
    </row>
    <row r="56" spans="1:6" ht="15" thickTop="1" x14ac:dyDescent="0.3">
      <c r="A56" s="84"/>
      <c r="B56" s="121" t="s">
        <v>50</v>
      </c>
      <c r="C56" s="122"/>
      <c r="D56" s="122"/>
      <c r="E56" s="123"/>
      <c r="F56" s="92">
        <f>ROUND(SUM(F51:F55),2)</f>
        <v>30000</v>
      </c>
    </row>
    <row r="57" spans="1:6" x14ac:dyDescent="0.3">
      <c r="A57" s="84"/>
      <c r="B57" s="110" t="s">
        <v>51</v>
      </c>
      <c r="C57" s="111"/>
      <c r="D57" s="111"/>
      <c r="E57" s="112"/>
      <c r="F57" s="90">
        <f>ROUND(F56*0.1,2)</f>
        <v>3000</v>
      </c>
    </row>
    <row r="58" spans="1:6" x14ac:dyDescent="0.3">
      <c r="A58" s="97"/>
      <c r="B58" s="110" t="s">
        <v>52</v>
      </c>
      <c r="C58" s="111"/>
      <c r="D58" s="111"/>
      <c r="E58" s="112"/>
      <c r="F58" s="90">
        <f>ROUND(SUM(F56:F57),2)</f>
        <v>33000</v>
      </c>
    </row>
    <row r="59" spans="1:6" x14ac:dyDescent="0.3">
      <c r="A59" s="97"/>
      <c r="B59" s="110" t="s">
        <v>53</v>
      </c>
      <c r="C59" s="111"/>
      <c r="D59" s="111"/>
      <c r="E59" s="112"/>
      <c r="F59" s="90">
        <f>ROUND(F58*0.22,2)</f>
        <v>7260</v>
      </c>
    </row>
    <row r="60" spans="1:6" x14ac:dyDescent="0.3">
      <c r="A60" s="97"/>
      <c r="B60" s="110" t="s">
        <v>54</v>
      </c>
      <c r="C60" s="111"/>
      <c r="D60" s="111"/>
      <c r="E60" s="112"/>
      <c r="F60" s="90">
        <f>ROUND(SUM(F58:F59),2)</f>
        <v>40260</v>
      </c>
    </row>
    <row r="62" spans="1:6" x14ac:dyDescent="0.3">
      <c r="A62" s="40"/>
      <c r="B62" s="40"/>
      <c r="C62" s="40"/>
      <c r="D62" s="40"/>
      <c r="E62" s="40"/>
      <c r="F62" s="40"/>
    </row>
  </sheetData>
  <sheetProtection password="E95E" sheet="1" objects="1" scenarios="1"/>
  <mergeCells count="22">
    <mergeCell ref="B59:E59"/>
    <mergeCell ref="B60:E60"/>
    <mergeCell ref="B36:E36"/>
    <mergeCell ref="B38:F38"/>
    <mergeCell ref="B52:E52"/>
    <mergeCell ref="B53:E53"/>
    <mergeCell ref="B55:E55"/>
    <mergeCell ref="B54:E54"/>
    <mergeCell ref="B56:E56"/>
    <mergeCell ref="B43:F43"/>
    <mergeCell ref="B48:E48"/>
    <mergeCell ref="B41:E41"/>
    <mergeCell ref="B51:E51"/>
    <mergeCell ref="B57:E57"/>
    <mergeCell ref="B58:E58"/>
    <mergeCell ref="B2:F2"/>
    <mergeCell ref="B3:F3"/>
    <mergeCell ref="B23:E23"/>
    <mergeCell ref="B15:F15"/>
    <mergeCell ref="B25:F25"/>
    <mergeCell ref="B6:F6"/>
    <mergeCell ref="B13:E13"/>
  </mergeCells>
  <phoneticPr fontId="15" type="noConversion"/>
  <dataValidations count="1">
    <dataValidation type="custom" allowBlank="1" showInputMessage="1" showErrorMessage="1" prompt="Preverite vnos - Cena /e.m je potrebno vnest na dve decimalni mesti." sqref="E10:E12" xr:uid="{B2035D52-45E3-4C22-BAD2-FFC10E44E317}">
      <formula1>E10=ROUND(E10,2)</formula1>
    </dataValidation>
  </dataValidations>
  <pageMargins left="0.7" right="0.7" top="0.75" bottom="0.75" header="0.3" footer="0.3"/>
  <pageSetup paperSize="9" scale="82" fitToHeight="0" orientation="portrait" r:id="rId1"/>
  <ignoredErrors>
    <ignoredError sqref="F57:F58 F60" evalError="1"/>
    <ignoredError sqref="F59" evalError="1"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 1071</vt:lpstr>
      <vt:lpstr>Predračun 1071</vt:lpstr>
      <vt:lpstr>'Predračun 1071'!Področje_tiskanja</vt:lpstr>
      <vt:lpstr>'REKAPITULACIJA 1071'!Področje_tiskanja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Tomi Pavlic</dc:creator>
  <cp:lastModifiedBy>Petra Dimnik</cp:lastModifiedBy>
  <cp:lastPrinted>2026-05-29T05:37:14Z</cp:lastPrinted>
  <dcterms:created xsi:type="dcterms:W3CDTF">2018-11-07T11:10:30Z</dcterms:created>
  <dcterms:modified xsi:type="dcterms:W3CDTF">2026-05-29T05:51:16Z</dcterms:modified>
</cp:coreProperties>
</file>